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tente\Desktop\PIANO FABB 23 25\"/>
    </mc:Choice>
  </mc:AlternateContent>
  <xr:revisionPtr revIDLastSave="0" documentId="8_{9BC184B1-D64F-4F2C-B37E-FD7239401ED7}" xr6:coauthVersionLast="38" xr6:coauthVersionMax="38" xr10:uidLastSave="{00000000-0000-0000-0000-000000000000}"/>
  <bookViews>
    <workbookView xWindow="0" yWindow="0" windowWidth="23040" windowHeight="9060" xr2:uid="{00000000-000D-0000-FFFF-FFFF00000000}"/>
  </bookViews>
  <sheets>
    <sheet name="Foglio1" sheetId="1" r:id="rId1"/>
    <sheet name="Foglio2" sheetId="2" r:id="rId2"/>
    <sheet name="Foglio3" sheetId="3" r:id="rId3"/>
  </sheets>
  <calcPr calcId="191029"/>
</workbook>
</file>

<file path=xl/calcChain.xml><?xml version="1.0" encoding="utf-8"?>
<calcChain xmlns="http://schemas.openxmlformats.org/spreadsheetml/2006/main">
  <c r="G16" i="1" l="1"/>
  <c r="G19" i="1"/>
  <c r="G13" i="1"/>
  <c r="G8" i="1"/>
  <c r="G10" i="1" s="1"/>
  <c r="G21" i="1" l="1"/>
</calcChain>
</file>

<file path=xl/sharedStrings.xml><?xml version="1.0" encoding="utf-8"?>
<sst xmlns="http://schemas.openxmlformats.org/spreadsheetml/2006/main" count="13" uniqueCount="12">
  <si>
    <t>CALCOLO MONTE SALARI 2018</t>
  </si>
  <si>
    <t>Totale tabella T12 Conto Annuale</t>
  </si>
  <si>
    <t>Totale tabella T13 Conto Annuale</t>
  </si>
  <si>
    <t>Calcolo limite spesa Progressioni Verticali in deroga</t>
  </si>
  <si>
    <t>0,55% monte salari 2018</t>
  </si>
  <si>
    <t>Passaggio da Area Istruttori a Area Funz. E.Q.</t>
  </si>
  <si>
    <t>(Differenza Retributiva ex Cat. C4 a ex Cat. D1)</t>
  </si>
  <si>
    <t>Passaggio da Area Operatori Esperti/Area Istruttori</t>
  </si>
  <si>
    <t>(Differenza Retributiva ex Cat. B1 a ex Cat. C1 P.T. 24h)</t>
  </si>
  <si>
    <t>Totale Costo Progressioni in Deroga</t>
  </si>
  <si>
    <t>(Differenza Retributiva ex Cat. C1 a ex Cat. D1) part time 18 h</t>
  </si>
  <si>
    <t>CALCOLO IMPORTO DA DESTINARE ALLE PROGRESSIONI VERTICALI SPECIALI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</si>
</sst>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\-* #,##0.0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">
    <xf numFmtId="0" fontId="0" fillId="0" borderId="0" xfId="0"/>
    <xf numFmtId="164" fontId="0" fillId="0" borderId="0" xfId="1" applyFont="1"/>
    <xf numFmtId="164" fontId="0" fillId="0" borderId="1" xfId="1" applyFont="1" applyBorder="1"/>
    <xf numFmtId="164" fontId="2" fillId="0" borderId="0" xfId="1" applyFont="1"/>
    <xf numFmtId="4" fontId="0" fillId="0" borderId="0" xfId="0" applyNumberFormat="1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/>
    <xf numFmtId="0" fontId="0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2">
    <cellStyle name="Migliaia" xfId="1" builtinId="3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1"/>
  <sheetViews>
    <sheetView tabSelected="1" workbookViewId="0">
      <selection activeCell="G35" sqref="G35"/>
    </sheetView>
  </sheetViews>
  <sheetFormatPr defaultRowHeight="14.4" x14ac:dyDescent="0.3"/>
  <cols>
    <col min="7" max="7" width="13.33203125" style="1" bestFit="1" customWidth="1"/>
    <col min="11" max="11" width="11.5546875" style="1" bestFit="1" customWidth="1"/>
    <col min="12" max="12" width="10.5546875" style="1" bestFit="1" customWidth="1"/>
    <col min="13" max="13" width="9.109375" style="1"/>
  </cols>
  <sheetData>
    <row r="1" spans="1:9" x14ac:dyDescent="0.3">
      <c r="A1" s="9" t="s">
        <v>11</v>
      </c>
      <c r="B1" s="9"/>
      <c r="C1" s="9"/>
      <c r="D1" s="9"/>
      <c r="E1" s="9"/>
      <c r="F1" s="9"/>
      <c r="G1" s="9"/>
      <c r="H1" s="9"/>
      <c r="I1" s="9"/>
    </row>
    <row r="2" spans="1:9" x14ac:dyDescent="0.3">
      <c r="A2" s="6"/>
      <c r="B2" s="6"/>
      <c r="C2" s="6"/>
      <c r="D2" s="6"/>
      <c r="E2" s="6"/>
      <c r="F2" s="6"/>
      <c r="G2" s="6"/>
      <c r="H2" s="6"/>
      <c r="I2" s="6"/>
    </row>
    <row r="3" spans="1:9" x14ac:dyDescent="0.3">
      <c r="A3" s="8" t="s">
        <v>0</v>
      </c>
      <c r="B3" s="6"/>
      <c r="C3" s="6"/>
      <c r="D3" s="6"/>
      <c r="E3" s="6"/>
      <c r="F3" s="6"/>
      <c r="G3" s="6"/>
      <c r="H3" s="6"/>
      <c r="I3" s="6"/>
    </row>
    <row r="5" spans="1:9" x14ac:dyDescent="0.3">
      <c r="A5" t="s">
        <v>1</v>
      </c>
      <c r="G5" s="1">
        <v>1134372</v>
      </c>
    </row>
    <row r="7" spans="1:9" x14ac:dyDescent="0.3">
      <c r="A7" t="s">
        <v>2</v>
      </c>
      <c r="G7" s="2">
        <v>94913</v>
      </c>
    </row>
    <row r="8" spans="1:9" x14ac:dyDescent="0.3">
      <c r="G8" s="1">
        <f>SUM(G5:G7)</f>
        <v>1229285</v>
      </c>
    </row>
    <row r="9" spans="1:9" x14ac:dyDescent="0.3">
      <c r="A9" t="s">
        <v>3</v>
      </c>
    </row>
    <row r="10" spans="1:9" x14ac:dyDescent="0.3">
      <c r="A10" t="s">
        <v>4</v>
      </c>
      <c r="G10" s="3">
        <f>G8*0.55/100</f>
        <v>6761.0675000000001</v>
      </c>
    </row>
    <row r="12" spans="1:9" x14ac:dyDescent="0.3">
      <c r="A12" t="s">
        <v>5</v>
      </c>
      <c r="G12" s="4"/>
    </row>
    <row r="13" spans="1:9" x14ac:dyDescent="0.3">
      <c r="A13" s="5" t="s">
        <v>6</v>
      </c>
      <c r="G13" s="4">
        <f>23212.35-23151.11</f>
        <v>61.239999999997963</v>
      </c>
    </row>
    <row r="15" spans="1:9" x14ac:dyDescent="0.3">
      <c r="A15" t="s">
        <v>5</v>
      </c>
    </row>
    <row r="16" spans="1:9" x14ac:dyDescent="0.3">
      <c r="A16" s="5" t="s">
        <v>10</v>
      </c>
      <c r="G16" s="4">
        <f>(23212.35-21392.87)</f>
        <v>1819.4799999999996</v>
      </c>
    </row>
    <row r="18" spans="1:7" x14ac:dyDescent="0.3">
      <c r="A18" t="s">
        <v>7</v>
      </c>
    </row>
    <row r="19" spans="1:7" x14ac:dyDescent="0.3">
      <c r="A19" s="5" t="s">
        <v>8</v>
      </c>
      <c r="G19" s="4">
        <f>(21392.87-19034.51)*24/36</f>
        <v>1572.2400000000005</v>
      </c>
    </row>
    <row r="20" spans="1:7" x14ac:dyDescent="0.3">
      <c r="A20" s="5"/>
      <c r="G20" s="4"/>
    </row>
    <row r="21" spans="1:7" x14ac:dyDescent="0.3">
      <c r="A21" s="7" t="s">
        <v>9</v>
      </c>
      <c r="G21" s="3">
        <f>G13+G16+G19</f>
        <v>3452.9599999999982</v>
      </c>
    </row>
  </sheetData>
  <mergeCells count="1">
    <mergeCell ref="A1:I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ANTONINO</dc:creator>
  <cp:lastModifiedBy>Utente</cp:lastModifiedBy>
  <cp:lastPrinted>2023-09-21T15:01:34Z</cp:lastPrinted>
  <dcterms:created xsi:type="dcterms:W3CDTF">2023-07-07T06:53:35Z</dcterms:created>
  <dcterms:modified xsi:type="dcterms:W3CDTF">2023-12-19T08:11:46Z</dcterms:modified>
</cp:coreProperties>
</file>